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D7159BD4-1C84-4DB6-AF6C-351B2425D14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<sst xmlns="http://schemas.openxmlformats.org/spreadsheetml/2006/main" count="455" uniqueCount="134">
  <si>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</si>
  <si>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</si>
  <si>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</si>
  <si>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</si>
  <si>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</si>
  <si>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</si>
  <si>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</si>
  <si>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</si>
  <si>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</si>
  <si>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</si>
  <si>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</si>
  <si>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</si>
  <si>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</si>
  <si>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</si>
  <si>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</si>
  <si>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</si>
  <si>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</si>
  <si>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</si>
  <si>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</si>
  <si>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</si>
  <si>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</si>
  <si>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</si>
  <si>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</si>
  <si>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</si>
  <si>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</si>
  <si>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</si>
  <si>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</si>
  <si>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</si>
  <si>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</si>
  <si>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</si>
  <si>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</si>
  <si>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</si>
  <si>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</si>
  <si>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</si>
  <si>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</si>
  <si>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</si>
  <si>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</si>
  <si>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</si>
  <si>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</si>
  <si>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</si>
  <si>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</si>
  <si>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</si>
  <si>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</si>
  <si>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</si>
  <si>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</si>
  <si>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</si>
  <si>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</si>
  <si>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</si>
  <si>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</si>
  <si>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</si>
  <si>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</si>
  <si>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</si>
  <si>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</si>
  <si>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</si>
  <si>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</si>
  <si>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</si>
  <si>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</si>
  <si>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</si>
  <si>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</si>
  <si>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</si>
  <si>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</si>
  <si>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</si>
  <si>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</si>
  <si>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</si>
  <si>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</si>
  <si>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</si>
  <si>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Забезпечувати організацію якісного освітнього процесу</t>
  </si>
  <si>
    <t>Щиро дякую за цікавий курс.</t>
  </si>
  <si>
    <t>Усе було дуже цікаво,актуально.</t>
  </si>
  <si>
    <t>Все було на високому рівні</t>
  </si>
  <si>
    <t>Все актуально</t>
  </si>
  <si>
    <t>Досягла багато очікуваних результатів</t>
  </si>
  <si>
    <t>Працював/-ла у групах;
Працював/-ла з цифровими застосунками</t>
  </si>
  <si>
    <t>Уся група активно працювала</t>
  </si>
  <si>
    <t>Щира вдячність Марії Михайлівні ,п.Надії та усім викладачам.</t>
  </si>
  <si>
    <t>Цікаво, практично, доцільно. Дякую)</t>
  </si>
  <si>
    <t>отримала потрібні знання</t>
  </si>
  <si>
    <t>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</si>
  <si>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Забагато тем на цей період навчання</t>
  </si>
  <si>
    <t>дізналася про підготовку закладу до аудиту;
розширила знання щодо інклюзивного навчання
поглибила розуміння якими лідерськими та емоційно-вольовими компетентностями має володіти керівник закладу освіти</t>
  </si>
  <si>
    <t>Ставив/-ла запитання
Працював/-ла з цифровими застосунками
Під час занять був/-ла вимушений/-на відволікатися на інші справи</t>
  </si>
  <si>
    <t>Складання освітньої програми.
Атестація</t>
  </si>
  <si>
    <t>матеріали подані на курсах були практичними, доречними, відповідали тематиці курсів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</si>
  <si>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</si>
  <si>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розуміння ситуаційного лідерства та вміння підбирати стиль під рівень зрілості працівника, управління прихованими конфліктами у колективі, створення індивідуальних планів розвитку для підлеглих</t>
  </si>
  <si>
    <t>Працював/-ла у групах;</t>
  </si>
  <si>
    <t>Впевнено керуюсь в управлінській діяльності нормативно-правовими актами в галузі освіти , вмією проєктувати, розробляти відповідну документацію , розробляю та втілюєюефективну стратегію ЗЗСО зокрема, щодо розвитку персоналу , використовуючи при цьому цифрові рішення для ефективного управління ЗЗСО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</si>
  <si>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</si>
  <si>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Почерпнула для себе багато корисної та цікавої інформації. Дякую.</t>
  </si>
  <si>
    <t>Було цікаво, доступний матеріал. , багато новизни.</t>
  </si>
  <si>
    <t>Було запропоновано нові підходи, методики що покращують якість освіти.</t>
  </si>
  <si>
    <t>Знання отримані на курсах справді актуальні, потрібно іти в ногу з часом, освоювати нові підходи до навчання.</t>
  </si>
  <si>
    <t>Керуюся нормативно-правовими актами; організовую освітній процес на засадах відкритості та толерантності; створюю здоров&amp;#039;язбережувальне шкільне середовище.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</si>
  <si>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</si>
  <si>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Велике ДЯКУЮ!</t>
  </si>
  <si>
    <t>всі</t>
  </si>
  <si>
    <t>Отримала багато інформації, яка справді потрібна у моїй практиці</t>
  </si>
  <si>
    <t>Почерпнула інформацію, яка пригодиться на практиці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</si>
  <si>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</si>
  <si>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Створення команди та проєктна діяльність</t>
  </si>
  <si>
    <t>Велика подяка кожному викладачеві, які нас навчали.</t>
  </si>
  <si>
    <t>Все вдалося</t>
  </si>
  <si>
    <t>Працював/-ла у групах;
Брав/-ла участь у дискусії
Ставив/-ла запитання
Відповідав/-ла на запитання викладача/-ів чи учасників</t>
  </si>
  <si>
    <t>Все про що почула, чого навчилася намагатимусь вправаджувати</t>
  </si>
  <si>
    <t>Працював/-ла у групах;
Відповідав/-ла на запитання викладача/-ів чи учасників
Висловлював/-ла власну думку, ставлення, пропозиції</t>
  </si>
  <si>
    <t>Дізналася про нові тенденції, методи і технології у навчанні/вихованні, управлінні</t>
  </si>
  <si>
    <t>Брав/-ла участь у дискусії
Відповідав/-ла на запитання викладача/-ів чи учасників</t>
  </si>
  <si>
    <t>Удосконалено навички ведення шкільної документації відповідно до актуальних вимог законодавства.
Чітко структуровано алгоритм роботи команди психолого-педагогічного супроводу та заповнення документації для учнів з особливими освітніми потребами.</t>
  </si>
  <si>
    <t>1. Як підготувати школу до перевірки Держслужби якості освіти, щоб документація працювала на мене, а не проти мене. 
2. Алгоритм дій при зміні істотних умов праці, скороченні навантаження або реорганізації класів.</t>
  </si>
  <si>
    <t>Дізналася нового, оформлення документації, партнерської діяльності...</t>
  </si>
  <si>
    <t>Дізналася як правильно оформляти документи.
Юридичні факти у роботі директора.
Атестація педагогічних працівників.</t>
  </si>
  <si>
    <t>Працював/-ла у групах;
Брав/-ла участь у дискусії
Ставив/-ла запитання
Працював/-ла з цифровими застосунками</t>
  </si>
  <si>
    <t>Щира подяка усій команді викладачів за професіоналізм, розуміння, підтримку. отримала важливий і цінний досвід, який вже використовую у своїй діяльності.</t>
  </si>
  <si>
    <t>Кожна тема актуальна і важлива. Навчальна інформація і матеріал курсу доступні, цікаві, структуровані.</t>
  </si>
  <si>
    <t>Для мене особисто більшість інформації виявилися новою. Викладачі дуже чітко розставляли акценти на важливому. Це допомогло мені структурувати свої дії, плани.</t>
  </si>
  <si>
    <t>100% отримані знання актуальні і цінні для мене.</t>
  </si>
  <si>
    <t>Я впевненіше керуюся в управлінській діяльності нормативно-правовими актами в галузі освіти; розумію як організувати освітній процес на засадах відкритості й толерантності; розумію як розробляти та втілювати ефективну стратегію ЗЗСО ; позбулася страху інституційного аудиту .</t>
  </si>
  <si>
    <t>Приємно, що викладачі вислуховували кожну думку, створювали можливості для живої дискусії.</t>
  </si>
  <si>
    <t>Дякуюююю всій команді викладачів, кураторці курсу Марії Михайлівні Барні.</t>
  </si>
  <si>
    <t>Дуже вдячна всім викладачам за масу корисної інформації</t>
  </si>
  <si>
    <t>Частково вдалось досягти ,більшість планую досягти в подальшому</t>
  </si>
  <si>
    <t>Завдяки участі у курсах мені вдалося: 
-удосконалити управлінську компетентність;
- нормативно-правову грамотність;
- побудова внутрішньої системи забезпечення якості освіти;
- лідерство та комунікації.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</si>
  <si>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</si>
  <si>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Цифрові ресурси в роботі керівника</t>
  </si>
  <si>
    <t>Дякую!</t>
  </si>
  <si>
    <t>Викладачі - професіонали, з якими опрацювали кожну професійну компетентність</t>
  </si>
  <si>
    <t>керується в управлінській діяльності нормативно-правовими актами в
галузі освіти (А1.1), вміє проєктувати, розробляти відповідну
документацію (А1.2);
● розробляє та втілює ефективну стратегію ЗЗСО (А2.2, А2.4), зокрема,
щодо розвитку персоналу (А3.3, А3.4), використовуючи при цьому
цифрові рішення для ефективного управління ЗЗСО (Д3.2);
● забезпечує організацію якісного освітнього процесу (Б1.1), готує заклад до
успішного проходження інституційного аудиту (Б2.1), організовуючи
освітній процес на засадах відкритості й толерантності (В3.1);
● демонструє розуміння та практичне володіння лідерською та емоційноетичною компетентностями (В1, В2), визначає умови й ресурси для
власного професійного розвитку впродовж життя (Д2.2);
● створює здоров’язбережувальне шкільне середовище (Г1.1, Г1.2),
забезпечує інклюзивне освітнє середовище (Г2.1), зокрема,
використовуючи проєктувальні технології та інноваційні практики в
управлінській діяльності (Г3, Д1).</t>
  </si>
  <si>
    <t>Більш детальніше по діловодству і оформленні наказів</t>
  </si>
  <si>
    <t>Ознайомилась з практичними порадами</t>
  </si>
  <si>
    <t>Ставив/-ла запитання
Відповідав/-ла на запитання викладача/-ів чи учасників
Висловлював/-ла власну думку, ставлення, пропозиції</t>
  </si>
  <si>
    <t>● керується в управлінській діяльності нормативно-правовими актами в галузі
освіти забезпечує організацію якісного освітнього процесу 
● створює здоров’язбережувальне шкільне середовище</t>
  </si>
  <si>
    <t>Дякуємо за пізнавально-начальні курси.</t>
  </si>
  <si>
    <t>Курси оправдали мої очікування.</t>
  </si>
  <si>
    <t>Практичні навички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</si>
</sst>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29247896241382082"/>
                  <c:y val="-0.2666666666666666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12906228295279246"/>
                  <c:y val="9.61241530855154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23584029712163418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24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6.6041737870960765E-2"/>
                  <c:y val="0.1111926276743082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2.5773195876288658E-2"/>
                  <c:y val="0.1077147016011643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4628993880603176"/>
                  <c:y val="0.1811878335318786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21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16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3039453249331037"/>
          <c:y val="1.38513295469213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>
        <c:manualLayout>
          <c:layoutTarget val="inner"/>
          <c:xMode val="edge"/>
          <c:yMode val="edge"/>
          <c:x val="0.27874271657541894"/>
          <c:y val="0.21157786885245902"/>
          <c:w val="0.44251472679260612"/>
          <c:h val="0.74402322404371579"/>
        </c:manualLayout>
      </c:layout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7.3149974169133797E-2"/>
                  <c:y val="0.111844638784905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1.076306950992828E-2"/>
                  <c:y val="-5.35798360256514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-0.54840720321294389"/>
                  <c:y val="-0.1508288154554452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0.14761068486183271"/>
                  <c:y val="-0.392079191945269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23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424815</xdr:colOff>
      <xdr:row>19</xdr:row>
      <xdr:rowOff>289560</xdr:rowOff>
    </xdr:from>
    <xdr:to>
      <xdr:col>10</xdr:col>
      <xdr:colOff>2120265</xdr:colOff>
      <xdr:row>32</xdr:row>
      <xdr:rowOff>144780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27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47.4" thickBot="1" x14ac:dyDescent="0.35">
      <c r="A2" s="66">
        <v>1</v>
      </c>
      <c r="B2" s="67" t="s">
        <v>21</v>
      </c>
      <c r="C2" s="66"/>
      <c r="D2" s="66" t="s">
        <v>37</v>
      </c>
      <c r="E2" s="66" t="s">
        <v>23</v>
      </c>
      <c r="F2" s="66" t="s">
        <v>24</v>
      </c>
      <c r="G2" s="67" t="s">
        <v>25</v>
      </c>
      <c r="H2" s="66"/>
      <c r="I2" s="67" t="s">
        <v>26</v>
      </c>
      <c r="J2" s="66"/>
      <c r="K2" s="67" t="s">
        <v>64</v>
      </c>
      <c r="L2" s="66"/>
      <c r="M2" s="66" t="s">
        <v>38</v>
      </c>
      <c r="N2" s="66" t="s">
        <v>35</v>
      </c>
      <c r="O2" s="66" t="s">
        <v>66</v>
      </c>
      <c r="P2" s="67" t="s">
        <v>58</v>
      </c>
      <c r="Q2" s="66"/>
      <c r="R2" s="66" t="s">
        <v>28</v>
      </c>
      <c r="S2" s="67" t="s">
        <v>29</v>
      </c>
      <c r="T2" s="66"/>
      <c r="U2" s="66"/>
      <c r="V2" s="66"/>
      <c r="W2" s="66"/>
      <c r="X2" s="66"/>
      <c r="Y2" s="66"/>
      <c r="Z2" s="66"/>
    </row>
    <row r="3" spans="1:26" s="60" customFormat="1" ht="94.2" thickBot="1" x14ac:dyDescent="0.35">
      <c r="A3" s="66">
        <v>2</v>
      </c>
      <c r="B3" s="66" t="s">
        <v>21</v>
      </c>
      <c r="C3" s="66" t="s">
        <v>67</v>
      </c>
      <c r="D3" s="66" t="s">
        <v>22</v>
      </c>
      <c r="E3" s="66" t="s">
        <v>30</v>
      </c>
      <c r="F3" s="66" t="s">
        <v>48</v>
      </c>
      <c r="G3" s="66" t="s">
        <v>25</v>
      </c>
      <c r="H3" s="66" t="s">
        <v>68</v>
      </c>
      <c r="I3" s="66" t="s">
        <v>26</v>
      </c>
      <c r="J3" s="66" t="s">
        <v>69</v>
      </c>
      <c r="K3" s="66" t="s">
        <v>64</v>
      </c>
      <c r="L3" s="66" t="s">
        <v>70</v>
      </c>
      <c r="M3" s="66" t="s">
        <v>28</v>
      </c>
      <c r="N3" s="66" t="s">
        <v>35</v>
      </c>
      <c r="O3" s="66" t="s">
        <v>71</v>
      </c>
      <c r="P3" s="66" t="s">
        <v>72</v>
      </c>
      <c r="Q3" s="66" t="s">
        <v>73</v>
      </c>
      <c r="R3" s="66" t="s">
        <v>28</v>
      </c>
      <c r="S3" s="67" t="s">
        <v>29</v>
      </c>
      <c r="T3" s="66"/>
      <c r="U3" s="67" t="s">
        <v>74</v>
      </c>
      <c r="V3" s="66"/>
      <c r="W3" s="66"/>
      <c r="X3" s="66"/>
      <c r="Y3" s="66"/>
      <c r="Z3" s="66"/>
    </row>
    <row r="4" spans="1:26" s="60" customFormat="1" ht="94.2" thickBot="1" x14ac:dyDescent="0.35">
      <c r="A4" s="66">
        <v>3</v>
      </c>
      <c r="B4" s="66" t="s">
        <v>21</v>
      </c>
      <c r="C4" s="66" t="s">
        <v>75</v>
      </c>
      <c r="D4" s="66" t="s">
        <v>22</v>
      </c>
      <c r="E4" s="66" t="s">
        <v>28</v>
      </c>
      <c r="F4" s="66" t="s">
        <v>24</v>
      </c>
      <c r="G4" s="67" t="s">
        <v>25</v>
      </c>
      <c r="H4" s="66"/>
      <c r="I4" s="67" t="s">
        <v>26</v>
      </c>
      <c r="J4" s="66"/>
      <c r="K4" s="67" t="s">
        <v>64</v>
      </c>
      <c r="L4" s="66"/>
      <c r="M4" s="66" t="s">
        <v>28</v>
      </c>
      <c r="N4" s="66" t="s">
        <v>35</v>
      </c>
      <c r="O4" s="66" t="s">
        <v>76</v>
      </c>
      <c r="P4" s="66" t="s">
        <v>77</v>
      </c>
      <c r="Q4" s="66"/>
      <c r="R4" s="66" t="s">
        <v>28</v>
      </c>
      <c r="S4" s="67" t="s">
        <v>29</v>
      </c>
      <c r="T4" s="66"/>
      <c r="U4" s="66"/>
      <c r="V4" s="66"/>
      <c r="W4" s="66"/>
      <c r="X4" s="66"/>
      <c r="Y4" s="66"/>
      <c r="Z4" s="66"/>
    </row>
    <row r="5" spans="1:26" s="60" customFormat="1" ht="78.599999999999994" thickBot="1" x14ac:dyDescent="0.35">
      <c r="A5" s="66">
        <v>4</v>
      </c>
      <c r="B5" s="66" t="s">
        <v>36</v>
      </c>
      <c r="C5" s="66" t="s">
        <v>78</v>
      </c>
      <c r="D5" s="66" t="s">
        <v>22</v>
      </c>
      <c r="E5" s="66" t="s">
        <v>30</v>
      </c>
      <c r="F5" s="66" t="s">
        <v>24</v>
      </c>
      <c r="G5" s="67" t="s">
        <v>25</v>
      </c>
      <c r="H5" s="66"/>
      <c r="I5" s="67" t="s">
        <v>26</v>
      </c>
      <c r="J5" s="66"/>
      <c r="K5" s="67" t="s">
        <v>34</v>
      </c>
      <c r="L5" s="66"/>
      <c r="M5" s="66" t="s">
        <v>28</v>
      </c>
      <c r="N5" s="66" t="s">
        <v>35</v>
      </c>
      <c r="O5" s="66" t="s">
        <v>79</v>
      </c>
      <c r="P5" s="66" t="s">
        <v>80</v>
      </c>
      <c r="Q5" s="66"/>
      <c r="R5" s="66" t="s">
        <v>28</v>
      </c>
      <c r="S5" s="66" t="s">
        <v>29</v>
      </c>
      <c r="T5" s="66" t="s">
        <v>81</v>
      </c>
      <c r="U5" s="66"/>
      <c r="V5" s="66"/>
      <c r="W5" s="66"/>
      <c r="X5" s="66"/>
      <c r="Y5" s="66"/>
      <c r="Z5" s="66"/>
    </row>
    <row r="6" spans="1:26" s="60" customFormat="1" ht="109.8" thickBot="1" x14ac:dyDescent="0.35">
      <c r="A6" s="66">
        <v>5</v>
      </c>
      <c r="B6" s="67" t="s">
        <v>21</v>
      </c>
      <c r="C6" s="66"/>
      <c r="D6" s="66" t="s">
        <v>47</v>
      </c>
      <c r="E6" s="66" t="s">
        <v>28</v>
      </c>
      <c r="F6" s="66" t="s">
        <v>24</v>
      </c>
      <c r="G6" s="67" t="s">
        <v>25</v>
      </c>
      <c r="H6" s="66"/>
      <c r="I6" s="67" t="s">
        <v>26</v>
      </c>
      <c r="J6" s="66"/>
      <c r="K6" s="67" t="s">
        <v>64</v>
      </c>
      <c r="L6" s="66"/>
      <c r="M6" s="66" t="s">
        <v>28</v>
      </c>
      <c r="N6" s="66" t="s">
        <v>35</v>
      </c>
      <c r="O6" s="66" t="s">
        <v>82</v>
      </c>
      <c r="P6" s="66" t="s">
        <v>83</v>
      </c>
      <c r="Q6" s="66"/>
      <c r="R6" s="66" t="s">
        <v>28</v>
      </c>
      <c r="S6" s="67" t="s">
        <v>29</v>
      </c>
      <c r="T6" s="66"/>
      <c r="U6" s="66"/>
      <c r="V6" s="66"/>
      <c r="W6" s="66"/>
      <c r="X6" s="66"/>
      <c r="Y6" s="66"/>
      <c r="Z6" s="66"/>
    </row>
    <row r="7" spans="1:26" s="60" customFormat="1" ht="78.599999999999994" thickBot="1" x14ac:dyDescent="0.35">
      <c r="A7" s="66">
        <v>6</v>
      </c>
      <c r="B7" s="67" t="s">
        <v>21</v>
      </c>
      <c r="C7" s="66"/>
      <c r="D7" s="66" t="s">
        <v>22</v>
      </c>
      <c r="E7" s="66" t="s">
        <v>28</v>
      </c>
      <c r="F7" s="66" t="s">
        <v>24</v>
      </c>
      <c r="G7" s="67" t="s">
        <v>25</v>
      </c>
      <c r="H7" s="66"/>
      <c r="I7" s="67" t="s">
        <v>33</v>
      </c>
      <c r="J7" s="66"/>
      <c r="K7" s="67" t="s">
        <v>64</v>
      </c>
      <c r="L7" s="66"/>
      <c r="M7" s="66" t="s">
        <v>38</v>
      </c>
      <c r="N7" s="66" t="s">
        <v>35</v>
      </c>
      <c r="O7" s="66" t="s">
        <v>84</v>
      </c>
      <c r="P7" s="67" t="s">
        <v>85</v>
      </c>
      <c r="Q7" s="66"/>
      <c r="R7" s="66" t="s">
        <v>28</v>
      </c>
      <c r="S7" s="66" t="s">
        <v>39</v>
      </c>
      <c r="T7" s="66"/>
      <c r="U7" s="66"/>
      <c r="V7" s="66"/>
      <c r="W7" s="66"/>
      <c r="X7" s="66"/>
      <c r="Y7" s="66"/>
      <c r="Z7" s="66"/>
    </row>
    <row r="8" spans="1:26" s="60" customFormat="1" ht="125.4" thickBot="1" x14ac:dyDescent="0.35">
      <c r="A8" s="66">
        <v>7</v>
      </c>
      <c r="B8" s="67" t="s">
        <v>21</v>
      </c>
      <c r="C8" s="66"/>
      <c r="D8" s="66" t="s">
        <v>22</v>
      </c>
      <c r="E8" s="66" t="s">
        <v>28</v>
      </c>
      <c r="F8" s="66" t="s">
        <v>24</v>
      </c>
      <c r="G8" s="67" t="s">
        <v>25</v>
      </c>
      <c r="H8" s="66"/>
      <c r="I8" s="67" t="s">
        <v>33</v>
      </c>
      <c r="J8" s="66"/>
      <c r="K8" s="67" t="s">
        <v>34</v>
      </c>
      <c r="L8" s="66"/>
      <c r="M8" s="66" t="s">
        <v>38</v>
      </c>
      <c r="N8" s="66" t="s">
        <v>35</v>
      </c>
      <c r="O8" s="66" t="s">
        <v>86</v>
      </c>
      <c r="P8" s="66" t="s">
        <v>87</v>
      </c>
      <c r="Q8" s="66"/>
      <c r="R8" s="66" t="s">
        <v>28</v>
      </c>
      <c r="S8" s="67" t="s">
        <v>29</v>
      </c>
      <c r="T8" s="66"/>
      <c r="U8" s="66"/>
      <c r="V8" s="66"/>
      <c r="W8" s="66"/>
      <c r="X8" s="66"/>
      <c r="Y8" s="66"/>
      <c r="Z8" s="66"/>
    </row>
    <row r="9" spans="1:26" s="60" customFormat="1" ht="109.8" thickBot="1" x14ac:dyDescent="0.35">
      <c r="A9" s="66">
        <v>8</v>
      </c>
      <c r="B9" s="66" t="s">
        <v>21</v>
      </c>
      <c r="C9" s="66" t="s">
        <v>88</v>
      </c>
      <c r="D9" s="66" t="s">
        <v>22</v>
      </c>
      <c r="E9" s="66" t="s">
        <v>28</v>
      </c>
      <c r="F9" s="66" t="s">
        <v>24</v>
      </c>
      <c r="G9" s="66" t="s">
        <v>25</v>
      </c>
      <c r="H9" s="66" t="s">
        <v>89</v>
      </c>
      <c r="I9" s="66" t="s">
        <v>26</v>
      </c>
      <c r="J9" s="66" t="s">
        <v>90</v>
      </c>
      <c r="K9" s="66" t="s">
        <v>34</v>
      </c>
      <c r="L9" s="66" t="s">
        <v>91</v>
      </c>
      <c r="M9" s="66" t="s">
        <v>38</v>
      </c>
      <c r="N9" s="66" t="s">
        <v>35</v>
      </c>
      <c r="O9" s="66" t="s">
        <v>92</v>
      </c>
      <c r="P9" s="66" t="s">
        <v>93</v>
      </c>
      <c r="Q9" s="66"/>
      <c r="R9" s="66" t="s">
        <v>28</v>
      </c>
      <c r="S9" s="66" t="s">
        <v>39</v>
      </c>
      <c r="T9" s="66"/>
      <c r="U9" s="67" t="s">
        <v>94</v>
      </c>
      <c r="V9" s="66"/>
      <c r="W9" s="66"/>
      <c r="X9" s="66"/>
      <c r="Y9" s="66"/>
      <c r="Z9" s="66"/>
    </row>
    <row r="10" spans="1:26" s="60" customFormat="1" ht="47.4" thickBot="1" x14ac:dyDescent="0.35">
      <c r="A10" s="66">
        <v>9</v>
      </c>
      <c r="B10" s="67" t="s">
        <v>21</v>
      </c>
      <c r="C10" s="66"/>
      <c r="D10" s="66" t="s">
        <v>37</v>
      </c>
      <c r="E10" s="66" t="s">
        <v>30</v>
      </c>
      <c r="F10" s="66" t="s">
        <v>24</v>
      </c>
      <c r="G10" s="67" t="s">
        <v>25</v>
      </c>
      <c r="H10" s="66"/>
      <c r="I10" s="67" t="s">
        <v>33</v>
      </c>
      <c r="J10" s="66"/>
      <c r="K10" s="67" t="s">
        <v>64</v>
      </c>
      <c r="L10" s="66"/>
      <c r="M10" s="66" t="s">
        <v>28</v>
      </c>
      <c r="N10" s="66" t="s">
        <v>35</v>
      </c>
      <c r="O10" s="66" t="s">
        <v>95</v>
      </c>
      <c r="P10" s="67" t="s">
        <v>53</v>
      </c>
      <c r="Q10" s="66"/>
      <c r="R10" s="66" t="s">
        <v>28</v>
      </c>
      <c r="S10" s="67" t="s">
        <v>40</v>
      </c>
      <c r="T10" s="66"/>
      <c r="U10" s="66"/>
      <c r="V10" s="66"/>
      <c r="W10" s="66"/>
      <c r="X10" s="66"/>
      <c r="Y10" s="66"/>
      <c r="Z10" s="66"/>
    </row>
    <row r="11" spans="1:26" s="60" customFormat="1" ht="47.4" thickBot="1" x14ac:dyDescent="0.35">
      <c r="A11" s="66">
        <v>10</v>
      </c>
      <c r="B11" s="67" t="s">
        <v>21</v>
      </c>
      <c r="C11" s="66"/>
      <c r="D11" s="66" t="s">
        <v>37</v>
      </c>
      <c r="E11" s="66" t="s">
        <v>23</v>
      </c>
      <c r="F11" s="66" t="s">
        <v>24</v>
      </c>
      <c r="G11" s="67" t="s">
        <v>25</v>
      </c>
      <c r="H11" s="66"/>
      <c r="I11" s="67" t="s">
        <v>26</v>
      </c>
      <c r="J11" s="66"/>
      <c r="K11" s="67" t="s">
        <v>64</v>
      </c>
      <c r="L11" s="66"/>
      <c r="M11" s="66" t="s">
        <v>38</v>
      </c>
      <c r="N11" s="66" t="s">
        <v>35</v>
      </c>
      <c r="O11" s="66" t="s">
        <v>66</v>
      </c>
      <c r="P11" s="67" t="s">
        <v>58</v>
      </c>
      <c r="Q11" s="66"/>
      <c r="R11" s="66" t="s">
        <v>28</v>
      </c>
      <c r="S11" s="67" t="s">
        <v>29</v>
      </c>
      <c r="T11" s="66"/>
      <c r="U11" s="66"/>
      <c r="V11" s="66"/>
      <c r="W11" s="66"/>
      <c r="X11" s="66"/>
      <c r="Y11" s="66"/>
      <c r="Z11" s="66"/>
    </row>
    <row r="12" spans="1:26" s="60" customFormat="1" ht="94.2" thickBot="1" x14ac:dyDescent="0.35">
      <c r="A12" s="66">
        <v>11</v>
      </c>
      <c r="B12" s="67" t="s">
        <v>21</v>
      </c>
      <c r="C12" s="66"/>
      <c r="D12" s="66" t="s">
        <v>22</v>
      </c>
      <c r="E12" s="66" t="s">
        <v>28</v>
      </c>
      <c r="F12" s="66" t="s">
        <v>24</v>
      </c>
      <c r="G12" s="66" t="s">
        <v>25</v>
      </c>
      <c r="H12" s="66" t="s">
        <v>96</v>
      </c>
      <c r="I12" s="67" t="s">
        <v>33</v>
      </c>
      <c r="J12" s="66"/>
      <c r="K12" s="67" t="s">
        <v>34</v>
      </c>
      <c r="L12" s="66"/>
      <c r="M12" s="66" t="s">
        <v>28</v>
      </c>
      <c r="N12" s="66" t="s">
        <v>35</v>
      </c>
      <c r="O12" s="66" t="s">
        <v>97</v>
      </c>
      <c r="P12" s="66" t="s">
        <v>98</v>
      </c>
      <c r="Q12" s="66"/>
      <c r="R12" s="66" t="s">
        <v>28</v>
      </c>
      <c r="S12" s="66" t="s">
        <v>29</v>
      </c>
      <c r="T12" s="66" t="s">
        <v>99</v>
      </c>
      <c r="U12" s="67" t="s">
        <v>100</v>
      </c>
      <c r="V12" s="66"/>
      <c r="W12" s="66"/>
      <c r="X12" s="66"/>
      <c r="Y12" s="66"/>
      <c r="Z12" s="66"/>
    </row>
    <row r="13" spans="1:26" s="60" customFormat="1" ht="78.599999999999994" thickBot="1" x14ac:dyDescent="0.35">
      <c r="A13" s="66">
        <v>12</v>
      </c>
      <c r="B13" s="67" t="s">
        <v>36</v>
      </c>
      <c r="C13" s="66"/>
      <c r="D13" s="66" t="s">
        <v>22</v>
      </c>
      <c r="E13" s="66" t="s">
        <v>28</v>
      </c>
      <c r="F13" s="66" t="s">
        <v>24</v>
      </c>
      <c r="G13" s="67" t="s">
        <v>32</v>
      </c>
      <c r="H13" s="66"/>
      <c r="I13" s="67" t="s">
        <v>33</v>
      </c>
      <c r="J13" s="66"/>
      <c r="K13" s="67" t="s">
        <v>50</v>
      </c>
      <c r="L13" s="66"/>
      <c r="M13" s="66" t="s">
        <v>38</v>
      </c>
      <c r="N13" s="66" t="s">
        <v>42</v>
      </c>
      <c r="O13" s="66" t="s">
        <v>101</v>
      </c>
      <c r="P13" s="66" t="s">
        <v>102</v>
      </c>
      <c r="Q13" s="66"/>
      <c r="R13" s="66" t="s">
        <v>44</v>
      </c>
      <c r="S13" s="67" t="s">
        <v>62</v>
      </c>
      <c r="T13" s="66"/>
      <c r="U13" s="66"/>
      <c r="V13" s="66"/>
      <c r="W13" s="66"/>
      <c r="X13" s="66"/>
      <c r="Y13" s="66"/>
      <c r="Z13" s="66"/>
    </row>
    <row r="14" spans="1:26" s="60" customFormat="1" ht="125.4" thickBot="1" x14ac:dyDescent="0.35">
      <c r="A14" s="66">
        <v>13</v>
      </c>
      <c r="B14" s="67" t="s">
        <v>21</v>
      </c>
      <c r="C14" s="66"/>
      <c r="D14" s="66" t="s">
        <v>22</v>
      </c>
      <c r="E14" s="66" t="s">
        <v>30</v>
      </c>
      <c r="F14" s="66" t="s">
        <v>24</v>
      </c>
      <c r="G14" s="67" t="s">
        <v>25</v>
      </c>
      <c r="H14" s="66"/>
      <c r="I14" s="67" t="s">
        <v>26</v>
      </c>
      <c r="J14" s="66"/>
      <c r="K14" s="67" t="s">
        <v>64</v>
      </c>
      <c r="L14" s="66"/>
      <c r="M14" s="66" t="s">
        <v>28</v>
      </c>
      <c r="N14" s="66" t="s">
        <v>35</v>
      </c>
      <c r="O14" s="66" t="s">
        <v>103</v>
      </c>
      <c r="P14" s="66" t="s">
        <v>87</v>
      </c>
      <c r="Q14" s="66"/>
      <c r="R14" s="66" t="s">
        <v>28</v>
      </c>
      <c r="S14" s="67" t="s">
        <v>29</v>
      </c>
      <c r="T14" s="66"/>
      <c r="U14" s="66"/>
      <c r="V14" s="66"/>
      <c r="W14" s="66"/>
      <c r="X14" s="66"/>
      <c r="Y14" s="66"/>
      <c r="Z14" s="66"/>
    </row>
    <row r="15" spans="1:26" s="60" customFormat="1" ht="78.599999999999994" thickBot="1" x14ac:dyDescent="0.35">
      <c r="A15" s="66">
        <v>14</v>
      </c>
      <c r="B15" s="67" t="s">
        <v>21</v>
      </c>
      <c r="C15" s="66"/>
      <c r="D15" s="66" t="s">
        <v>22</v>
      </c>
      <c r="E15" s="66" t="s">
        <v>28</v>
      </c>
      <c r="F15" s="66" t="s">
        <v>24</v>
      </c>
      <c r="G15" s="67" t="s">
        <v>25</v>
      </c>
      <c r="H15" s="66"/>
      <c r="I15" s="67" t="s">
        <v>33</v>
      </c>
      <c r="J15" s="66"/>
      <c r="K15" s="67" t="s">
        <v>64</v>
      </c>
      <c r="L15" s="66"/>
      <c r="M15" s="66" t="s">
        <v>28</v>
      </c>
      <c r="N15" s="66" t="s">
        <v>35</v>
      </c>
      <c r="O15" s="66" t="s">
        <v>95</v>
      </c>
      <c r="P15" s="66" t="s">
        <v>104</v>
      </c>
      <c r="Q15" s="66"/>
      <c r="R15" s="66" t="s">
        <v>28</v>
      </c>
      <c r="S15" s="67" t="s">
        <v>29</v>
      </c>
      <c r="T15" s="66"/>
      <c r="U15" s="66"/>
      <c r="V15" s="66"/>
      <c r="W15" s="66"/>
      <c r="X15" s="66"/>
      <c r="Y15" s="66"/>
      <c r="Z15" s="66"/>
    </row>
    <row r="16" spans="1:26" s="60" customFormat="1" ht="47.4" thickBot="1" x14ac:dyDescent="0.35">
      <c r="A16" s="66">
        <v>15</v>
      </c>
      <c r="B16" s="67" t="s">
        <v>21</v>
      </c>
      <c r="C16" s="66"/>
      <c r="D16" s="66" t="s">
        <v>22</v>
      </c>
      <c r="E16" s="66" t="s">
        <v>28</v>
      </c>
      <c r="F16" s="66" t="s">
        <v>24</v>
      </c>
      <c r="G16" s="67" t="s">
        <v>25</v>
      </c>
      <c r="H16" s="66"/>
      <c r="I16" s="67" t="s">
        <v>26</v>
      </c>
      <c r="J16" s="66"/>
      <c r="K16" s="67" t="s">
        <v>64</v>
      </c>
      <c r="L16" s="66"/>
      <c r="M16" s="66" t="s">
        <v>28</v>
      </c>
      <c r="N16" s="66" t="s">
        <v>35</v>
      </c>
      <c r="O16" s="66" t="s">
        <v>105</v>
      </c>
      <c r="P16" s="66" t="s">
        <v>106</v>
      </c>
      <c r="Q16" s="66"/>
      <c r="R16" s="66" t="s">
        <v>28</v>
      </c>
      <c r="S16" s="67" t="s">
        <v>29</v>
      </c>
      <c r="T16" s="66"/>
      <c r="U16" s="66"/>
      <c r="V16" s="66"/>
      <c r="W16" s="66"/>
      <c r="X16" s="66"/>
      <c r="Y16" s="66"/>
      <c r="Z16" s="66"/>
    </row>
    <row r="17" spans="1:26" s="60" customFormat="1" ht="109.8" thickBot="1" x14ac:dyDescent="0.35">
      <c r="A17" s="66">
        <v>16</v>
      </c>
      <c r="B17" s="67" t="s">
        <v>21</v>
      </c>
      <c r="C17" s="66"/>
      <c r="D17" s="66" t="s">
        <v>22</v>
      </c>
      <c r="E17" s="66" t="s">
        <v>28</v>
      </c>
      <c r="F17" s="66" t="s">
        <v>24</v>
      </c>
      <c r="G17" s="67" t="s">
        <v>25</v>
      </c>
      <c r="H17" s="66"/>
      <c r="I17" s="67" t="s">
        <v>26</v>
      </c>
      <c r="J17" s="66"/>
      <c r="K17" s="67" t="s">
        <v>64</v>
      </c>
      <c r="L17" s="66"/>
      <c r="M17" s="66" t="s">
        <v>28</v>
      </c>
      <c r="N17" s="66" t="s">
        <v>35</v>
      </c>
      <c r="O17" s="66" t="s">
        <v>107</v>
      </c>
      <c r="P17" s="66" t="s">
        <v>93</v>
      </c>
      <c r="Q17" s="66"/>
      <c r="R17" s="66" t="s">
        <v>28</v>
      </c>
      <c r="S17" s="66" t="s">
        <v>29</v>
      </c>
      <c r="T17" s="66" t="s">
        <v>108</v>
      </c>
      <c r="U17" s="66"/>
      <c r="V17" s="66"/>
      <c r="W17" s="66"/>
      <c r="X17" s="66"/>
      <c r="Y17" s="66"/>
      <c r="Z17" s="66"/>
    </row>
    <row r="18" spans="1:26" s="60" customFormat="1" ht="109.8" thickBot="1" x14ac:dyDescent="0.35">
      <c r="A18" s="66">
        <v>17</v>
      </c>
      <c r="B18" s="66" t="s">
        <v>21</v>
      </c>
      <c r="C18" s="66" t="s">
        <v>109</v>
      </c>
      <c r="D18" s="66" t="s">
        <v>22</v>
      </c>
      <c r="E18" s="66" t="s">
        <v>30</v>
      </c>
      <c r="F18" s="66" t="s">
        <v>24</v>
      </c>
      <c r="G18" s="67" t="s">
        <v>32</v>
      </c>
      <c r="H18" s="66"/>
      <c r="I18" s="67" t="s">
        <v>33</v>
      </c>
      <c r="J18" s="66"/>
      <c r="K18" s="67" t="s">
        <v>34</v>
      </c>
      <c r="L18" s="66"/>
      <c r="M18" s="66" t="s">
        <v>38</v>
      </c>
      <c r="N18" s="66" t="s">
        <v>35</v>
      </c>
      <c r="O18" s="66" t="s">
        <v>110</v>
      </c>
      <c r="P18" s="66" t="s">
        <v>83</v>
      </c>
      <c r="Q18" s="66"/>
      <c r="R18" s="66" t="s">
        <v>44</v>
      </c>
      <c r="S18" s="66" t="s">
        <v>39</v>
      </c>
      <c r="T18" s="66"/>
      <c r="U18" s="66"/>
      <c r="V18" s="66"/>
      <c r="W18" s="66"/>
      <c r="X18" s="66"/>
      <c r="Y18" s="66"/>
      <c r="Z18" s="66"/>
    </row>
    <row r="19" spans="1:26" s="60" customFormat="1" ht="63" thickBot="1" x14ac:dyDescent="0.35">
      <c r="A19" s="66">
        <v>18</v>
      </c>
      <c r="B19" s="67" t="s">
        <v>21</v>
      </c>
      <c r="C19" s="66"/>
      <c r="D19" s="66" t="s">
        <v>22</v>
      </c>
      <c r="E19" s="66" t="s">
        <v>28</v>
      </c>
      <c r="F19" s="66" t="s">
        <v>48</v>
      </c>
      <c r="G19" s="67" t="s">
        <v>32</v>
      </c>
      <c r="H19" s="66"/>
      <c r="I19" s="67" t="s">
        <v>26</v>
      </c>
      <c r="J19" s="66"/>
      <c r="K19" s="67" t="s">
        <v>64</v>
      </c>
      <c r="L19" s="66"/>
      <c r="M19" s="66" t="s">
        <v>38</v>
      </c>
      <c r="N19" s="67" t="s">
        <v>42</v>
      </c>
      <c r="O19" s="66"/>
      <c r="P19" s="66" t="s">
        <v>111</v>
      </c>
      <c r="Q19" s="66"/>
      <c r="R19" s="66" t="s">
        <v>28</v>
      </c>
      <c r="S19" s="66" t="s">
        <v>39</v>
      </c>
      <c r="T19" s="66"/>
      <c r="U19" s="66"/>
      <c r="V19" s="66"/>
      <c r="W19" s="66"/>
      <c r="X19" s="66"/>
      <c r="Y19" s="66"/>
      <c r="Z19" s="66"/>
    </row>
    <row r="20" spans="1:26" s="60" customFormat="1" ht="125.4" thickBot="1" x14ac:dyDescent="0.35">
      <c r="A20" s="66">
        <v>19</v>
      </c>
      <c r="B20" s="66" t="s">
        <v>21</v>
      </c>
      <c r="C20" s="66" t="s">
        <v>112</v>
      </c>
      <c r="D20" s="66" t="s">
        <v>22</v>
      </c>
      <c r="E20" s="66" t="s">
        <v>30</v>
      </c>
      <c r="F20" s="66" t="s">
        <v>24</v>
      </c>
      <c r="G20" s="66" t="s">
        <v>25</v>
      </c>
      <c r="H20" s="66" t="s">
        <v>113</v>
      </c>
      <c r="I20" s="66" t="s">
        <v>26</v>
      </c>
      <c r="J20" s="66" t="s">
        <v>114</v>
      </c>
      <c r="K20" s="66" t="s">
        <v>64</v>
      </c>
      <c r="L20" s="66" t="s">
        <v>115</v>
      </c>
      <c r="M20" s="66" t="s">
        <v>28</v>
      </c>
      <c r="N20" s="66" t="s">
        <v>35</v>
      </c>
      <c r="O20" s="66" t="s">
        <v>116</v>
      </c>
      <c r="P20" s="66" t="s">
        <v>93</v>
      </c>
      <c r="Q20" s="66" t="s">
        <v>117</v>
      </c>
      <c r="R20" s="66" t="s">
        <v>28</v>
      </c>
      <c r="S20" s="67" t="s">
        <v>29</v>
      </c>
      <c r="T20" s="66"/>
      <c r="U20" s="67" t="s">
        <v>118</v>
      </c>
      <c r="V20" s="66"/>
      <c r="W20" s="66"/>
      <c r="X20" s="66"/>
      <c r="Y20" s="66"/>
      <c r="Z20" s="66"/>
    </row>
    <row r="21" spans="1:26" s="60" customFormat="1" ht="94.2" thickBot="1" x14ac:dyDescent="0.35">
      <c r="A21" s="66">
        <v>20</v>
      </c>
      <c r="B21" s="66" t="s">
        <v>21</v>
      </c>
      <c r="C21" s="66" t="s">
        <v>119</v>
      </c>
      <c r="D21" s="66" t="s">
        <v>22</v>
      </c>
      <c r="E21" s="66" t="s">
        <v>28</v>
      </c>
      <c r="F21" s="66" t="s">
        <v>24</v>
      </c>
      <c r="G21" s="67" t="s">
        <v>25</v>
      </c>
      <c r="H21" s="66"/>
      <c r="I21" s="67" t="s">
        <v>26</v>
      </c>
      <c r="J21" s="66"/>
      <c r="K21" s="67" t="s">
        <v>64</v>
      </c>
      <c r="L21" s="66"/>
      <c r="M21" s="66" t="s">
        <v>28</v>
      </c>
      <c r="N21" s="66" t="s">
        <v>35</v>
      </c>
      <c r="O21" s="66" t="s">
        <v>120</v>
      </c>
      <c r="P21" s="66" t="s">
        <v>77</v>
      </c>
      <c r="Q21" s="66"/>
      <c r="R21" s="66" t="s">
        <v>28</v>
      </c>
      <c r="S21" s="67" t="s">
        <v>29</v>
      </c>
      <c r="T21" s="66"/>
      <c r="U21" s="66"/>
      <c r="V21" s="66"/>
      <c r="W21" s="66"/>
      <c r="X21" s="66"/>
      <c r="Y21" s="66"/>
      <c r="Z21" s="66"/>
    </row>
    <row r="22" spans="1:26" s="60" customFormat="1" ht="109.8" thickBot="1" x14ac:dyDescent="0.35">
      <c r="A22" s="66">
        <v>21</v>
      </c>
      <c r="B22" s="67" t="s">
        <v>21</v>
      </c>
      <c r="C22" s="66"/>
      <c r="D22" s="66" t="s">
        <v>22</v>
      </c>
      <c r="E22" s="66" t="s">
        <v>28</v>
      </c>
      <c r="F22" s="66" t="s">
        <v>48</v>
      </c>
      <c r="G22" s="67" t="s">
        <v>25</v>
      </c>
      <c r="H22" s="66"/>
      <c r="I22" s="67" t="s">
        <v>26</v>
      </c>
      <c r="J22" s="66"/>
      <c r="K22" s="67" t="s">
        <v>64</v>
      </c>
      <c r="L22" s="66"/>
      <c r="M22" s="66" t="s">
        <v>28</v>
      </c>
      <c r="N22" s="66" t="s">
        <v>35</v>
      </c>
      <c r="O22" s="66" t="s">
        <v>121</v>
      </c>
      <c r="P22" s="66" t="s">
        <v>122</v>
      </c>
      <c r="Q22" s="66"/>
      <c r="R22" s="66" t="s">
        <v>28</v>
      </c>
      <c r="S22" s="66" t="s">
        <v>29</v>
      </c>
      <c r="T22" s="66" t="s">
        <v>123</v>
      </c>
      <c r="U22" s="66" t="s">
        <v>124</v>
      </c>
      <c r="V22" s="66"/>
      <c r="W22" s="66"/>
      <c r="X22" s="66"/>
      <c r="Y22" s="66"/>
      <c r="Z22" s="66"/>
    </row>
    <row r="23" spans="1:26" s="60" customFormat="1" ht="409.6" thickBot="1" x14ac:dyDescent="0.35">
      <c r="A23" s="66">
        <v>22</v>
      </c>
      <c r="B23" s="66" t="s">
        <v>21</v>
      </c>
      <c r="C23" s="66" t="s">
        <v>125</v>
      </c>
      <c r="D23" s="66" t="s">
        <v>22</v>
      </c>
      <c r="E23" s="66" t="s">
        <v>30</v>
      </c>
      <c r="F23" s="66" t="s">
        <v>24</v>
      </c>
      <c r="G23" s="67" t="s">
        <v>25</v>
      </c>
      <c r="H23" s="66"/>
      <c r="I23" s="67" t="s">
        <v>33</v>
      </c>
      <c r="J23" s="66"/>
      <c r="K23" s="67" t="s">
        <v>34</v>
      </c>
      <c r="L23" s="66"/>
      <c r="M23" s="66" t="s">
        <v>28</v>
      </c>
      <c r="N23" s="66" t="s">
        <v>42</v>
      </c>
      <c r="O23" s="66" t="s">
        <v>126</v>
      </c>
      <c r="P23" s="66" t="s">
        <v>106</v>
      </c>
      <c r="Q23" s="66"/>
      <c r="R23" s="66" t="s">
        <v>28</v>
      </c>
      <c r="S23" s="66" t="s">
        <v>40</v>
      </c>
      <c r="T23" s="67" t="s">
        <v>127</v>
      </c>
      <c r="U23" s="66"/>
      <c r="V23" s="66"/>
      <c r="W23" s="66"/>
      <c r="X23" s="66"/>
      <c r="Y23" s="66"/>
      <c r="Z23" s="66"/>
    </row>
    <row r="24" spans="1:26" s="60" customFormat="1" ht="78.599999999999994" thickBot="1" x14ac:dyDescent="0.35">
      <c r="A24" s="66">
        <v>23</v>
      </c>
      <c r="B24" s="67" t="s">
        <v>21</v>
      </c>
      <c r="C24" s="66"/>
      <c r="D24" s="66" t="s">
        <v>22</v>
      </c>
      <c r="E24" s="66" t="s">
        <v>28</v>
      </c>
      <c r="F24" s="66" t="s">
        <v>24</v>
      </c>
      <c r="G24" s="67" t="s">
        <v>25</v>
      </c>
      <c r="H24" s="66"/>
      <c r="I24" s="67" t="s">
        <v>26</v>
      </c>
      <c r="J24" s="66"/>
      <c r="K24" s="67" t="s">
        <v>34</v>
      </c>
      <c r="L24" s="66"/>
      <c r="M24" s="66" t="s">
        <v>28</v>
      </c>
      <c r="N24" s="66" t="s">
        <v>35</v>
      </c>
      <c r="O24" s="66" t="s">
        <v>128</v>
      </c>
      <c r="P24" s="66" t="s">
        <v>129</v>
      </c>
      <c r="Q24" s="66"/>
      <c r="R24" s="66" t="s">
        <v>28</v>
      </c>
      <c r="S24" s="67" t="s">
        <v>29</v>
      </c>
      <c r="T24" s="66"/>
      <c r="U24" s="66"/>
      <c r="V24" s="66"/>
      <c r="W24" s="66"/>
      <c r="X24" s="66"/>
      <c r="Y24" s="66"/>
      <c r="Z24" s="66"/>
    </row>
    <row r="25" spans="1:26" s="60" customFormat="1" ht="94.2" thickBot="1" x14ac:dyDescent="0.35">
      <c r="A25" s="66">
        <v>24</v>
      </c>
      <c r="B25" s="67" t="s">
        <v>21</v>
      </c>
      <c r="C25" s="66"/>
      <c r="D25" s="66" t="s">
        <v>22</v>
      </c>
      <c r="E25" s="66" t="s">
        <v>28</v>
      </c>
      <c r="F25" s="66" t="s">
        <v>24</v>
      </c>
      <c r="G25" s="67" t="s">
        <v>25</v>
      </c>
      <c r="H25" s="66"/>
      <c r="I25" s="67" t="s">
        <v>26</v>
      </c>
      <c r="J25" s="66"/>
      <c r="K25" s="67" t="s">
        <v>34</v>
      </c>
      <c r="L25" s="66"/>
      <c r="M25" s="66" t="s">
        <v>38</v>
      </c>
      <c r="N25" s="66" t="s">
        <v>35</v>
      </c>
      <c r="O25" s="66" t="s">
        <v>130</v>
      </c>
      <c r="P25" s="67" t="s">
        <v>57</v>
      </c>
      <c r="Q25" s="66"/>
      <c r="R25" s="66" t="s">
        <v>28</v>
      </c>
      <c r="S25" s="67" t="s">
        <v>29</v>
      </c>
      <c r="T25" s="66"/>
      <c r="U25" s="66"/>
    </row>
    <row r="26" spans="1:26" s="60" customFormat="1" ht="78.599999999999994" thickBot="1" x14ac:dyDescent="0.35">
      <c r="A26" s="66">
        <v>25</v>
      </c>
      <c r="B26" s="66" t="s">
        <v>21</v>
      </c>
      <c r="C26" s="66" t="s">
        <v>131</v>
      </c>
      <c r="D26" s="66" t="s">
        <v>37</v>
      </c>
      <c r="E26" s="66" t="s">
        <v>30</v>
      </c>
      <c r="F26" s="66" t="s">
        <v>24</v>
      </c>
      <c r="G26" s="67" t="s">
        <v>32</v>
      </c>
      <c r="H26" s="66"/>
      <c r="I26" s="67" t="s">
        <v>26</v>
      </c>
      <c r="J26" s="66"/>
      <c r="K26" s="67" t="s">
        <v>64</v>
      </c>
      <c r="L26" s="66"/>
      <c r="M26" s="66" t="s">
        <v>28</v>
      </c>
      <c r="N26" s="66" t="s">
        <v>42</v>
      </c>
      <c r="O26" s="66" t="s">
        <v>132</v>
      </c>
      <c r="P26" s="66" t="s">
        <v>98</v>
      </c>
      <c r="Q26" s="66"/>
      <c r="R26" s="66" t="s">
        <v>28</v>
      </c>
      <c r="S26" s="67" t="s">
        <v>62</v>
      </c>
      <c r="T26" s="66"/>
      <c r="U26" s="66"/>
    </row>
    <row r="27" spans="1:26" s="60" customFormat="1" ht="78.599999999999994" thickBot="1" x14ac:dyDescent="0.35">
      <c r="A27" s="66">
        <v>26</v>
      </c>
      <c r="B27" s="67" t="s">
        <v>21</v>
      </c>
      <c r="C27" s="66"/>
      <c r="D27" s="66" t="s">
        <v>22</v>
      </c>
      <c r="E27" s="66" t="s">
        <v>28</v>
      </c>
      <c r="F27" s="66" t="s">
        <v>24</v>
      </c>
      <c r="G27" s="67" t="s">
        <v>25</v>
      </c>
      <c r="H27" s="66"/>
      <c r="I27" s="67" t="s">
        <v>26</v>
      </c>
      <c r="J27" s="66"/>
      <c r="K27" s="67" t="s">
        <v>64</v>
      </c>
      <c r="L27" s="66"/>
      <c r="M27" s="66" t="s">
        <v>28</v>
      </c>
      <c r="N27" s="66" t="s">
        <v>35</v>
      </c>
      <c r="O27" s="66" t="s">
        <v>133</v>
      </c>
      <c r="P27" s="66" t="s">
        <v>102</v>
      </c>
      <c r="Q27" s="66"/>
      <c r="R27" s="66" t="s">
        <v>28</v>
      </c>
      <c r="S27" s="67" t="s">
        <v>29</v>
      </c>
      <c r="T27" s="66"/>
      <c r="U27" s="66"/>
    </row>
    <row r="28" spans="1:26" s="60" customFormat="1" ht="15.6" x14ac:dyDescent="0.3">
      <c r="K28" s="68"/>
      <c r="O28" s="61"/>
      <c r="P28" s="61"/>
    </row>
    <row r="29" spans="1:26" s="60" customFormat="1" ht="15.6" x14ac:dyDescent="0.3">
      <c r="K29" s="68"/>
      <c r="P29" s="61"/>
      <c r="S29" s="61"/>
    </row>
    <row r="30" spans="1:26" s="62" customFormat="1" ht="15.6" x14ac:dyDescent="0.3">
      <c r="K30" s="69"/>
      <c r="P30" s="63"/>
    </row>
    <row r="31" spans="1:26" s="62" customFormat="1" ht="15.6" x14ac:dyDescent="0.3">
      <c r="K31" s="69"/>
      <c r="P31" s="63"/>
    </row>
    <row r="32" spans="1:26" s="62" customFormat="1" ht="15.6" x14ac:dyDescent="0.3">
      <c r="K32" s="69"/>
      <c r="O32" s="63"/>
      <c r="P32" s="63"/>
    </row>
    <row r="33" spans="11:16" s="62" customFormat="1" ht="15.6" x14ac:dyDescent="0.3">
      <c r="K33" s="69"/>
      <c r="P33" s="63"/>
    </row>
    <row r="34" spans="11:16" s="62" customFormat="1" ht="15.6" x14ac:dyDescent="0.3">
      <c r="K34" s="69"/>
      <c r="P34" s="63"/>
    </row>
    <row r="35" spans="11:16" s="62" customFormat="1" ht="15.6" x14ac:dyDescent="0.3">
      <c r="K35" s="69"/>
      <c r="P35" s="63"/>
    </row>
    <row r="36" spans="11:16" s="62" customFormat="1" ht="15.6" x14ac:dyDescent="0.3">
      <c r="K36" s="69"/>
      <c r="P36" s="63"/>
    </row>
    <row r="37" spans="11:16" s="62" customFormat="1" ht="15.6" x14ac:dyDescent="0.3">
      <c r="K37" s="69"/>
      <c r="P37" s="63"/>
    </row>
    <row r="38" spans="11:16" s="62" customFormat="1" ht="15.6" x14ac:dyDescent="0.3">
      <c r="K38" s="69"/>
      <c r="O38" s="63"/>
      <c r="P38" s="63"/>
    </row>
    <row r="39" spans="11:16" s="62" customFormat="1" ht="15.6" x14ac:dyDescent="0.3">
      <c r="K39" s="69"/>
      <c r="P39" s="63"/>
    </row>
    <row r="40" spans="11:16" s="62" customFormat="1" ht="15.6" x14ac:dyDescent="0.3">
      <c r="K40" s="69"/>
      <c r="O40" s="63"/>
      <c r="P40" s="63"/>
    </row>
    <row r="41" spans="11:16" s="62" customFormat="1" ht="15.6" x14ac:dyDescent="0.3">
      <c r="K41" s="69"/>
      <c r="P41" s="63"/>
    </row>
    <row r="42" spans="11:16" s="62" customFormat="1" ht="15.6" x14ac:dyDescent="0.3">
      <c r="K42" s="69"/>
      <c r="P42" s="63"/>
    </row>
    <row r="43" spans="11:16" s="62" customFormat="1" ht="15.6" x14ac:dyDescent="0.3">
      <c r="K43" s="69"/>
    </row>
    <row r="44" spans="11:16" s="62" customFormat="1" ht="15.6" x14ac:dyDescent="0.3">
      <c r="K44" s="69"/>
      <c r="O44" s="63"/>
      <c r="P44" s="63"/>
    </row>
    <row r="45" spans="11:16" s="62" customFormat="1" ht="15.6" x14ac:dyDescent="0.3">
      <c r="K45" s="69"/>
      <c r="O45" s="63"/>
      <c r="P45" s="63"/>
    </row>
    <row r="46" spans="11:16" s="62" customFormat="1" ht="15.6" x14ac:dyDescent="0.3">
      <c r="K46" s="69"/>
      <c r="P46" s="63"/>
    </row>
    <row r="47" spans="11:16" s="62" customFormat="1" ht="15.6" x14ac:dyDescent="0.3">
      <c r="K47" s="69"/>
      <c r="P47" s="63"/>
    </row>
    <row r="48" spans="11:16" s="62" customFormat="1" ht="15.6" x14ac:dyDescent="0.3">
      <c r="K48" s="69"/>
      <c r="P48" s="63"/>
    </row>
    <row r="49" spans="4:17" s="62" customFormat="1" ht="15.6" x14ac:dyDescent="0.3">
      <c r="K49" s="69"/>
      <c r="O49" s="63"/>
      <c r="P49" s="63"/>
    </row>
    <row r="50" spans="4:17" s="62" customFormat="1" ht="15.6" x14ac:dyDescent="0.3">
      <c r="K50" s="69"/>
      <c r="P50" s="63"/>
    </row>
    <row r="51" spans="4:17" s="62" customFormat="1" ht="15.6" x14ac:dyDescent="0.3">
      <c r="K51" s="69"/>
      <c r="P51" s="63"/>
    </row>
    <row r="52" spans="4:17" s="62" customFormat="1" ht="15.6" x14ac:dyDescent="0.3">
      <c r="K52" s="69"/>
      <c r="O52" s="63"/>
      <c r="P52" s="63"/>
    </row>
    <row r="53" spans="4:17" s="62" customFormat="1" ht="15.6" x14ac:dyDescent="0.3">
      <c r="K53" s="69"/>
      <c r="P53" s="63"/>
    </row>
    <row r="54" spans="4:17" s="62" customFormat="1" ht="15.6" x14ac:dyDescent="0.3">
      <c r="K54" s="69"/>
      <c r="P54" s="63"/>
    </row>
    <row r="55" spans="4:17" s="64" customFormat="1" ht="15.6" x14ac:dyDescent="0.3">
      <c r="K55" s="70"/>
      <c r="P55" s="65"/>
    </row>
    <row r="56" spans="4:17" s="64" customFormat="1" ht="15.6" x14ac:dyDescent="0.3">
      <c r="K56" s="70"/>
      <c r="P56" s="65"/>
    </row>
    <row r="57" spans="4:17" s="64" customFormat="1" ht="15.6" x14ac:dyDescent="0.3">
      <c r="D57" s="65"/>
      <c r="K57" s="70"/>
    </row>
    <row r="58" spans="4:17" s="64" customFormat="1" ht="15.6" x14ac:dyDescent="0.3">
      <c r="K58" s="70"/>
      <c r="P58" s="65"/>
    </row>
    <row r="59" spans="4:17" s="64" customFormat="1" ht="15.6" x14ac:dyDescent="0.3">
      <c r="K59" s="70"/>
      <c r="P59" s="65"/>
    </row>
    <row r="60" spans="4:17" s="64" customFormat="1" ht="15.6" x14ac:dyDescent="0.3">
      <c r="K60" s="70"/>
      <c r="P60" s="65"/>
    </row>
    <row r="61" spans="4:17" s="64" customFormat="1" ht="15.6" x14ac:dyDescent="0.3">
      <c r="D61" s="65"/>
      <c r="K61" s="70"/>
      <c r="O61" s="65"/>
      <c r="P61" s="65"/>
    </row>
    <row r="62" spans="4:17" s="64" customFormat="1" ht="15.6" x14ac:dyDescent="0.3">
      <c r="D62" s="65"/>
      <c r="K62" s="70"/>
      <c r="P62" s="65"/>
    </row>
    <row r="63" spans="4:17" s="64" customFormat="1" ht="15.6" x14ac:dyDescent="0.3">
      <c r="K63" s="70"/>
      <c r="P63" s="65"/>
    </row>
    <row r="64" spans="4:17" s="64" customFormat="1" ht="15.6" x14ac:dyDescent="0.3">
      <c r="H64" s="65"/>
      <c r="K64" s="70"/>
      <c r="L64" s="65"/>
      <c r="P64" s="65"/>
      <c r="Q64" s="65"/>
    </row>
    <row r="65" spans="3:20" s="64" customFormat="1" ht="15.6" x14ac:dyDescent="0.3">
      <c r="K65" s="70"/>
      <c r="O65" s="65"/>
      <c r="P65" s="65"/>
    </row>
    <row r="66" spans="3:20" s="64" customFormat="1" ht="15.6" x14ac:dyDescent="0.3">
      <c r="K66" s="70"/>
      <c r="O66" s="65"/>
      <c r="P66" s="65"/>
    </row>
    <row r="67" spans="3:20" s="64" customFormat="1" ht="15.6" x14ac:dyDescent="0.3">
      <c r="K67" s="70"/>
      <c r="P67" s="65"/>
      <c r="T67" s="65"/>
    </row>
    <row r="68" spans="3:20" s="64" customFormat="1" ht="15.6" x14ac:dyDescent="0.3">
      <c r="K68" s="70"/>
      <c r="P68" s="65"/>
    </row>
    <row r="69" spans="3:20" s="64" customFormat="1" ht="15.6" x14ac:dyDescent="0.3">
      <c r="K69" s="70"/>
      <c r="P69" s="65"/>
    </row>
    <row r="70" spans="3:20" s="64" customFormat="1" ht="15.6" x14ac:dyDescent="0.3">
      <c r="D70" s="65"/>
      <c r="K70" s="70"/>
      <c r="P70" s="65"/>
    </row>
    <row r="71" spans="3:20" s="64" customFormat="1" ht="15.6" x14ac:dyDescent="0.3">
      <c r="K71" s="70"/>
    </row>
    <row r="72" spans="3:20" s="64" customFormat="1" ht="15.6" x14ac:dyDescent="0.3">
      <c r="H72" s="65"/>
      <c r="K72" s="70"/>
      <c r="O72" s="65"/>
      <c r="P72" s="65"/>
    </row>
    <row r="73" spans="3:20" s="64" customFormat="1" ht="15.6" x14ac:dyDescent="0.3">
      <c r="D73" s="65"/>
      <c r="K73" s="70"/>
      <c r="P73" s="65"/>
    </row>
    <row r="74" spans="3:20" s="64" customFormat="1" ht="15.6" x14ac:dyDescent="0.3">
      <c r="D74" s="65"/>
      <c r="K74" s="70"/>
      <c r="P74" s="65"/>
    </row>
    <row r="75" spans="3:20" s="64" customFormat="1" ht="15.6" x14ac:dyDescent="0.3">
      <c r="C75" s="65"/>
      <c r="J75" s="65"/>
      <c r="K75" s="70"/>
      <c r="L75" s="65"/>
    </row>
    <row r="76" spans="3:20" s="64" customFormat="1" ht="15.6" x14ac:dyDescent="0.3">
      <c r="K76" s="70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24</v>
      </c>
      <c r="D2" s="17"/>
      <c r="E2" s="29" t="s">
        <v>22</v>
      </c>
      <c r="F2" s="48">
        <f>COUNTIF(Відповіді!D:D,E2)</f>
        <v>21</v>
      </c>
      <c r="G2" s="30" t="s">
        <v>28</v>
      </c>
      <c r="H2" s="42">
        <f>COUNTIF(Відповіді!E:E,G2)</f>
        <v>16</v>
      </c>
      <c r="I2" s="31" t="s">
        <v>24</v>
      </c>
      <c r="J2" s="46">
        <f>COUNTIF(Відповіді!F:F,I2)</f>
        <v>23</v>
      </c>
      <c r="K2" s="32" t="s">
        <v>25</v>
      </c>
      <c r="L2" s="13">
        <f>COUNTIF(Відповіді!G:G,K2)</f>
        <v>22</v>
      </c>
      <c r="N2" s="28" t="s">
        <v>26</v>
      </c>
      <c r="O2" s="9">
        <f>COUNTIF(Відповіді!I:I,N2)</f>
        <v>18</v>
      </c>
      <c r="P2" s="14"/>
      <c r="Q2" s="72" t="s">
        <v>64</v>
      </c>
      <c r="R2" s="44">
        <f>COUNTIF(Відповіді!K:K,Q2)</f>
        <v>17</v>
      </c>
      <c r="T2" s="30" t="s">
        <v>28</v>
      </c>
      <c r="U2" s="42">
        <f>COUNTIF(Відповіді!M:M,T2)</f>
        <v>17</v>
      </c>
      <c r="V2" s="71" t="s">
        <v>35</v>
      </c>
      <c r="W2" s="25">
        <f>COUNTIF(Відповіді!N:N,V2)</f>
        <v>22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24</v>
      </c>
      <c r="AD2" s="27" t="s">
        <v>29</v>
      </c>
      <c r="AE2" s="57">
        <f>COUNTIF(Відповіді!S:S,AD2)</f>
        <v>18</v>
      </c>
    </row>
    <row r="3" spans="1:31" s="15" customFormat="1" ht="42.75" customHeight="1" x14ac:dyDescent="0.45">
      <c r="B3" s="59" t="s">
        <v>36</v>
      </c>
      <c r="C3" s="9">
        <f>COUNTIF(Відповіді!B:B,B3)</f>
        <v>2</v>
      </c>
      <c r="D3" s="17"/>
      <c r="E3" s="29" t="s">
        <v>47</v>
      </c>
      <c r="F3" s="48">
        <f>COUNTIF(Відповіді!D:D,E3)</f>
        <v>1</v>
      </c>
      <c r="G3" s="30" t="s">
        <v>30</v>
      </c>
      <c r="H3" s="42">
        <f>COUNTIF(Відповіді!E:E,G3)</f>
        <v>8</v>
      </c>
      <c r="I3" s="31" t="s">
        <v>48</v>
      </c>
      <c r="J3" s="46">
        <f>COUNTIF(Відповіді!F:F,I3)</f>
        <v>3</v>
      </c>
      <c r="K3" s="32" t="s">
        <v>32</v>
      </c>
      <c r="L3" s="13">
        <f>COUNTIF(Відповіді!G:G,K3)</f>
        <v>4</v>
      </c>
      <c r="N3" s="28" t="s">
        <v>33</v>
      </c>
      <c r="O3" s="9">
        <f>COUNTIF(Відповіді!I:I,N3)</f>
        <v>8</v>
      </c>
      <c r="P3" s="14"/>
      <c r="Q3" s="33" t="s">
        <v>34</v>
      </c>
      <c r="R3" s="44">
        <f>COUNTIF(Відповіді!K:K,Q3)</f>
        <v>8</v>
      </c>
      <c r="T3" s="30" t="s">
        <v>38</v>
      </c>
      <c r="U3" s="42">
        <f>COUNTIF(Відповіді!M:M,T3)</f>
        <v>9</v>
      </c>
      <c r="V3" s="31" t="s">
        <v>42</v>
      </c>
      <c r="W3" s="25">
        <f>COUNTIF(Відповіді!N:N,V3)</f>
        <v>4</v>
      </c>
      <c r="Y3" s="26" t="s">
        <v>53</v>
      </c>
      <c r="Z3" s="40">
        <f>COUNTIF(Відповіді!P:P,Y3)</f>
        <v>1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4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4</v>
      </c>
      <c r="G4" s="30" t="s">
        <v>23</v>
      </c>
      <c r="H4" s="42">
        <f>COUNTIF(Відповіді!E:E,G4)</f>
        <v>2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1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2</v>
      </c>
      <c r="AD4" s="58" t="s">
        <v>40</v>
      </c>
      <c r="AE4" s="57">
        <f>COUNTIF(Відповіді!S:S,AD4)</f>
        <v>2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2</v>
      </c>
    </row>
    <row r="6" spans="1:31" s="11" customFormat="1" ht="42.75" customHeight="1" x14ac:dyDescent="0.5">
      <c r="C6" s="54">
        <f>SUM(C2:C5)</f>
        <v>26</v>
      </c>
      <c r="F6" s="54">
        <f>SUM(F2:F5)</f>
        <v>26</v>
      </c>
      <c r="H6" s="54">
        <f>SUM(H2:H5)</f>
        <v>26</v>
      </c>
      <c r="I6" s="49"/>
      <c r="J6" s="55">
        <f>SUM(J2:J5)</f>
        <v>26</v>
      </c>
      <c r="L6" s="54">
        <f>SUM(L2:L5)</f>
        <v>26</v>
      </c>
      <c r="O6" s="11">
        <f>SUM(O2:O5)</f>
        <v>26</v>
      </c>
      <c r="R6" s="11">
        <f>SUM(R2:R5)</f>
        <v>26</v>
      </c>
      <c r="U6" s="11">
        <f>SUM(U2:U5)</f>
        <v>26</v>
      </c>
      <c r="W6" s="11">
        <f>SUM(W2:W5)</f>
        <v>26</v>
      </c>
      <c r="Y6" s="50" t="s">
        <v>56</v>
      </c>
      <c r="Z6" s="51">
        <f>COUNTIF(Відповіді!P:P,Y6)</f>
        <v>0</v>
      </c>
      <c r="AC6" s="11">
        <f>SUM(AC2:AC5)</f>
        <v>26</v>
      </c>
      <c r="AE6" s="11">
        <f>SUM(AE2:AE5)</f>
        <v>26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1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2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2026-07-14T09:37:51Z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